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14400" yWindow="-15" windowWidth="14445" windowHeight="12675" tabRatio="602"/>
  </bookViews>
  <sheets>
    <sheet name="직속기관(보건소)" sheetId="15" r:id="rId1"/>
  </sheets>
  <definedNames>
    <definedName name="_xlnm._FilterDatabase" localSheetId="0" hidden="1">'직속기관(보건소)'!$A$4:$E$35</definedName>
  </definedNames>
  <calcPr calcId="125725"/>
</workbook>
</file>

<file path=xl/calcChain.xml><?xml version="1.0" encoding="utf-8"?>
<calcChain xmlns="http://schemas.openxmlformats.org/spreadsheetml/2006/main">
  <c r="D24" i="15"/>
  <c r="D6"/>
  <c r="D13"/>
  <c r="D18"/>
  <c r="D5" l="1"/>
  <c r="D30"/>
</calcChain>
</file>

<file path=xl/sharedStrings.xml><?xml version="1.0" encoding="utf-8"?>
<sst xmlns="http://schemas.openxmlformats.org/spreadsheetml/2006/main" count="74" uniqueCount="51">
  <si>
    <t>직 급 별 내 역</t>
    <phoneticPr fontId="1" type="noConversion"/>
  </si>
  <si>
    <t>5급</t>
  </si>
  <si>
    <t>6급</t>
  </si>
  <si>
    <t>7급</t>
  </si>
  <si>
    <t>8급</t>
  </si>
  <si>
    <t>4급</t>
  </si>
  <si>
    <t>정원</t>
    <phoneticPr fontId="1" type="noConversion"/>
  </si>
  <si>
    <t>직 종</t>
    <phoneticPr fontId="1" type="noConversion"/>
  </si>
  <si>
    <t>직급</t>
    <phoneticPr fontId="1" type="noConversion"/>
  </si>
  <si>
    <t xml:space="preserve">[별표 4] </t>
    <phoneticPr fontId="1" type="noConversion"/>
  </si>
  <si>
    <t>계</t>
    <phoneticPr fontId="1" type="noConversion"/>
  </si>
  <si>
    <t>합    계</t>
    <phoneticPr fontId="1" type="noConversion"/>
  </si>
  <si>
    <t>의무 1, 행정·보건·의무·간호 1</t>
    <phoneticPr fontId="1" type="noConversion"/>
  </si>
  <si>
    <t>보건 1, 보건·간호 1, 식품위생·의료기술 1</t>
    <phoneticPr fontId="1" type="noConversion"/>
  </si>
  <si>
    <t>일반직</t>
    <phoneticPr fontId="1" type="noConversion"/>
  </si>
  <si>
    <t>5급</t>
    <phoneticPr fontId="1" type="noConversion"/>
  </si>
  <si>
    <t>의무 1, 행정·보건·의료기술·간호 1</t>
    <phoneticPr fontId="1" type="noConversion"/>
  </si>
  <si>
    <t>6급</t>
    <phoneticPr fontId="1" type="noConversion"/>
  </si>
  <si>
    <t>7급</t>
    <phoneticPr fontId="1" type="noConversion"/>
  </si>
  <si>
    <t>의료기술 1, 간호 1</t>
    <phoneticPr fontId="1" type="noConversion"/>
  </si>
  <si>
    <t>8급</t>
    <phoneticPr fontId="1" type="noConversion"/>
  </si>
  <si>
    <t>9급</t>
    <phoneticPr fontId="1" type="noConversion"/>
  </si>
  <si>
    <t>행정·보건·의료기술·간호 1</t>
    <phoneticPr fontId="1" type="noConversion"/>
  </si>
  <si>
    <t>의료기술 1, 간호 1, 식품위생·의료기술  1</t>
    <phoneticPr fontId="1" type="noConversion"/>
  </si>
  <si>
    <t>기술 1</t>
    <phoneticPr fontId="1" type="noConversion"/>
  </si>
  <si>
    <t>보건 3, 의료기술 2, 간호 2, 운전 1</t>
    <phoneticPr fontId="1" type="noConversion"/>
  </si>
  <si>
    <t>행정 1</t>
    <phoneticPr fontId="1" type="noConversion"/>
  </si>
  <si>
    <t>보건 1</t>
    <phoneticPr fontId="1" type="noConversion"/>
  </si>
  <si>
    <t>구  분</t>
    <phoneticPr fontId="1" type="noConversion"/>
  </si>
  <si>
    <t>보건소에 두는 지방공무원의 정원 (제2조 관련)</t>
    <phoneticPr fontId="1" type="noConversion"/>
  </si>
  <si>
    <t>보건행정과</t>
    <phoneticPr fontId="1" type="noConversion"/>
  </si>
  <si>
    <t>건강증진과</t>
    <phoneticPr fontId="1" type="noConversion"/>
  </si>
  <si>
    <t>지역보건과</t>
    <phoneticPr fontId="1" type="noConversion"/>
  </si>
  <si>
    <t>보건 1, 의료기술 1, 간호 1, 식품위생·의료기술 1, 
보건·의료기술·간호 2</t>
    <phoneticPr fontId="1" type="noConversion"/>
  </si>
  <si>
    <t>건강생활</t>
    <phoneticPr fontId="1" type="noConversion"/>
  </si>
  <si>
    <t>지원과</t>
    <phoneticPr fontId="1" type="noConversion"/>
  </si>
  <si>
    <t>간호 3, 행정·간호 1, 보건·식품위생·의료기술 1</t>
    <phoneticPr fontId="1" type="noConversion"/>
  </si>
  <si>
    <t>행정 1, 보건·의료기술·간호 4, 식품위생·의료기술·간호 1</t>
    <phoneticPr fontId="1" type="noConversion"/>
  </si>
  <si>
    <t>사회복지 1</t>
    <phoneticPr fontId="1" type="noConversion"/>
  </si>
  <si>
    <t>치매돌봄과</t>
    <phoneticPr fontId="1" type="noConversion"/>
  </si>
  <si>
    <t>보건·의료기술·간호 1</t>
    <phoneticPr fontId="1" type="noConversion"/>
  </si>
  <si>
    <t>사회복지·간호 1, 의료기술·간호 2, 보건·의료기술·간호 1</t>
    <phoneticPr fontId="1" type="noConversion"/>
  </si>
  <si>
    <t>보건 1, 보건·간호 1, 행정·보건·간호 1, 
보건·의료기술·간호 1</t>
    <phoneticPr fontId="1" type="noConversion"/>
  </si>
  <si>
    <r>
      <rPr>
        <sz val="13"/>
        <color rgb="FF0000FF"/>
        <rFont val="휴먼명조"/>
        <family val="3"/>
        <charset val="129"/>
      </rPr>
      <t>간호 7</t>
    </r>
    <r>
      <rPr>
        <sz val="13"/>
        <rFont val="휴먼명조"/>
        <family val="3"/>
        <charset val="129"/>
      </rPr>
      <t>, 보건·간호 1</t>
    </r>
    <phoneticPr fontId="1" type="noConversion"/>
  </si>
  <si>
    <t>7급</t>
    <phoneticPr fontId="1" type="noConversion"/>
  </si>
  <si>
    <t>간호 4</t>
    <phoneticPr fontId="1" type="noConversion"/>
  </si>
  <si>
    <r>
      <t xml:space="preserve">사회복지 2, </t>
    </r>
    <r>
      <rPr>
        <sz val="13"/>
        <color rgb="FF0000FF"/>
        <rFont val="휴먼명조"/>
        <family val="3"/>
        <charset val="129"/>
      </rPr>
      <t>간호 16</t>
    </r>
    <phoneticPr fontId="1" type="noConversion"/>
  </si>
  <si>
    <r>
      <t xml:space="preserve">행정 2, </t>
    </r>
    <r>
      <rPr>
        <sz val="13"/>
        <color rgb="FF0000FF"/>
        <rFont val="휴먼명조"/>
        <family val="3"/>
        <charset val="129"/>
      </rPr>
      <t>보건 1, 의료기술 2</t>
    </r>
    <phoneticPr fontId="1" type="noConversion"/>
  </si>
  <si>
    <t>의료기술 2, 행정·보건·간호 1, 
보건·의료기술·약무·간호 1</t>
    <phoneticPr fontId="1" type="noConversion"/>
  </si>
  <si>
    <r>
      <t>행정 2, 보건 2,</t>
    </r>
    <r>
      <rPr>
        <sz val="13"/>
        <color rgb="FF0000FF"/>
        <rFont val="휴먼명조"/>
        <family val="3"/>
        <charset val="129"/>
      </rPr>
      <t xml:space="preserve"> 간호 2</t>
    </r>
    <r>
      <rPr>
        <sz val="13"/>
        <rFont val="휴먼명조"/>
        <family val="3"/>
        <charset val="129"/>
      </rPr>
      <t>, 운전 1, 보건·식품위생·의료기술 2, 
보건·의료기술·간호 1</t>
    </r>
    <phoneticPr fontId="1" type="noConversion"/>
  </si>
  <si>
    <r>
      <t>간호 1</t>
    </r>
    <r>
      <rPr>
        <b/>
        <sz val="12"/>
        <rFont val="휴먼명조"/>
        <family val="3"/>
        <charset val="129"/>
      </rPr>
      <t>,</t>
    </r>
    <r>
      <rPr>
        <sz val="12"/>
        <rFont val="휴먼명조"/>
        <family val="3"/>
        <charset val="129"/>
      </rPr>
      <t xml:space="preserve"> 식품위생·간호 1, 의료기술·간호 1, 
보건·의료기술·간호 1</t>
    </r>
    <phoneticPr fontId="1" type="noConversion"/>
  </si>
</sst>
</file>

<file path=xl/styles.xml><?xml version="1.0" encoding="utf-8"?>
<styleSheet xmlns="http://schemas.openxmlformats.org/spreadsheetml/2006/main">
  <fonts count="17">
    <font>
      <sz val="11"/>
      <name val="돋움"/>
      <family val="3"/>
      <charset val="129"/>
    </font>
    <font>
      <sz val="8"/>
      <name val="돋움"/>
      <family val="3"/>
      <charset val="129"/>
    </font>
    <font>
      <sz val="20"/>
      <color indexed="8"/>
      <name val="HY견명조"/>
      <family val="1"/>
      <charset val="129"/>
    </font>
    <font>
      <sz val="11"/>
      <name val="돋움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3"/>
      <name val="휴먼명조"/>
      <family val="3"/>
      <charset val="129"/>
    </font>
    <font>
      <b/>
      <sz val="10"/>
      <name val="HY그래픽M"/>
      <family val="1"/>
      <charset val="129"/>
    </font>
    <font>
      <b/>
      <sz val="11"/>
      <name val="돋움"/>
      <family val="3"/>
      <charset val="129"/>
    </font>
    <font>
      <sz val="18"/>
      <color indexed="8"/>
      <name val="HY헤드라인M"/>
      <family val="1"/>
      <charset val="129"/>
    </font>
    <font>
      <b/>
      <sz val="11"/>
      <name val="굴림"/>
      <family val="3"/>
      <charset val="129"/>
    </font>
    <font>
      <sz val="13"/>
      <name val="휴먼명조"/>
      <family val="3"/>
      <charset val="129"/>
    </font>
    <font>
      <sz val="12"/>
      <name val="휴먼명조"/>
      <family val="3"/>
      <charset val="129"/>
    </font>
    <font>
      <b/>
      <sz val="12"/>
      <name val="휴먼명조"/>
      <family val="3"/>
      <charset val="129"/>
    </font>
    <font>
      <sz val="13"/>
      <color rgb="FF0000FF"/>
      <name val="휴먼명조"/>
      <family val="3"/>
      <charset val="129"/>
    </font>
    <font>
      <b/>
      <sz val="13"/>
      <color rgb="FF0000FF"/>
      <name val="휴먼명조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double">
        <color indexed="8"/>
      </bottom>
      <diagonal/>
    </border>
    <border>
      <left/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65">
    <xf numFmtId="0" fontId="0" fillId="0" borderId="0" xfId="0">
      <alignment vertical="center"/>
    </xf>
    <xf numFmtId="0" fontId="3" fillId="0" borderId="0" xfId="2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6" fillId="0" borderId="0" xfId="2" applyFont="1"/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2" borderId="23" xfId="0" applyFont="1" applyFill="1" applyBorder="1" applyAlignment="1">
      <alignment horizontal="center" vertical="center" wrapText="1" justifyLastLine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shrinkToFit="1"/>
    </xf>
    <xf numFmtId="0" fontId="7" fillId="2" borderId="32" xfId="0" applyFont="1" applyFill="1" applyBorder="1" applyAlignment="1">
      <alignment horizontal="center" vertical="center" shrinkToFit="1"/>
    </xf>
    <xf numFmtId="0" fontId="7" fillId="3" borderId="34" xfId="2" applyFont="1" applyFill="1" applyBorder="1" applyAlignment="1">
      <alignment horizontal="left" vertical="center" wrapText="1" shrinkToFit="1"/>
    </xf>
    <xf numFmtId="0" fontId="11" fillId="0" borderId="0" xfId="2" applyFont="1" applyAlignment="1">
      <alignment horizontal="center" vertical="center"/>
    </xf>
    <xf numFmtId="0" fontId="12" fillId="0" borderId="35" xfId="2" applyFont="1" applyFill="1" applyBorder="1" applyAlignment="1">
      <alignment horizontal="distributed" vertical="center" wrapText="1"/>
    </xf>
    <xf numFmtId="0" fontId="12" fillId="0" borderId="4" xfId="2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0" fontId="7" fillId="0" borderId="12" xfId="2" applyFont="1" applyFill="1" applyBorder="1" applyAlignment="1" applyProtection="1">
      <alignment horizontal="center" vertical="center" wrapText="1" shrinkToFit="1"/>
      <protection locked="0"/>
    </xf>
    <xf numFmtId="0" fontId="12" fillId="0" borderId="36" xfId="2" applyFont="1" applyFill="1" applyBorder="1" applyAlignment="1" applyProtection="1">
      <alignment horizontal="left" vertical="center" wrapText="1" shrinkToFit="1"/>
      <protection locked="0"/>
    </xf>
    <xf numFmtId="0" fontId="6" fillId="0" borderId="0" xfId="2" applyFont="1" applyAlignment="1">
      <alignment horizontal="center" vertical="center"/>
    </xf>
    <xf numFmtId="0" fontId="12" fillId="0" borderId="25" xfId="2" applyFont="1" applyFill="1" applyBorder="1" applyAlignment="1">
      <alignment horizontal="distributed" vertical="center" wrapText="1"/>
    </xf>
    <xf numFmtId="0" fontId="12" fillId="0" borderId="5" xfId="2" applyFont="1" applyFill="1" applyBorder="1" applyAlignment="1">
      <alignment horizontal="center" vertical="center" wrapText="1" shrinkToFit="1"/>
    </xf>
    <xf numFmtId="0" fontId="12" fillId="0" borderId="2" xfId="2" applyFont="1" applyFill="1" applyBorder="1" applyAlignment="1">
      <alignment horizontal="center" vertical="center" wrapText="1" shrinkToFit="1"/>
    </xf>
    <xf numFmtId="0" fontId="12" fillId="0" borderId="8" xfId="2" applyFont="1" applyFill="1" applyBorder="1" applyAlignment="1" applyProtection="1">
      <alignment horizontal="center" vertical="center" wrapText="1" shrinkToFit="1"/>
      <protection locked="0"/>
    </xf>
    <xf numFmtId="0" fontId="12" fillId="0" borderId="37" xfId="2" applyFont="1" applyFill="1" applyBorder="1" applyAlignment="1" applyProtection="1">
      <alignment horizontal="left" vertical="center" wrapText="1" shrinkToFit="1"/>
      <protection locked="0"/>
    </xf>
    <xf numFmtId="0" fontId="12" fillId="0" borderId="3" xfId="2" applyFont="1" applyFill="1" applyBorder="1" applyAlignment="1">
      <alignment horizontal="center" vertical="center" wrapText="1" shrinkToFit="1"/>
    </xf>
    <xf numFmtId="0" fontId="12" fillId="0" borderId="14" xfId="2" applyFont="1" applyFill="1" applyBorder="1" applyAlignment="1">
      <alignment horizontal="center" vertical="center" wrapText="1" shrinkToFit="1"/>
    </xf>
    <xf numFmtId="0" fontId="12" fillId="0" borderId="16" xfId="2" applyFont="1" applyFill="1" applyBorder="1" applyAlignment="1">
      <alignment horizontal="center" vertical="center" wrapText="1" shrinkToFit="1"/>
    </xf>
    <xf numFmtId="0" fontId="12" fillId="0" borderId="14" xfId="2" applyFont="1" applyFill="1" applyBorder="1" applyAlignment="1" applyProtection="1">
      <alignment horizontal="center" vertical="center" wrapText="1" shrinkToFit="1"/>
      <protection locked="0"/>
    </xf>
    <xf numFmtId="0" fontId="12" fillId="0" borderId="26" xfId="2" applyFont="1" applyFill="1" applyBorder="1" applyAlignment="1" applyProtection="1">
      <alignment horizontal="left" vertical="center" wrapText="1" shrinkToFit="1"/>
      <protection locked="0"/>
    </xf>
    <xf numFmtId="0" fontId="12" fillId="0" borderId="15" xfId="2" applyFont="1" applyFill="1" applyBorder="1" applyAlignment="1">
      <alignment horizontal="center" vertical="center" wrapText="1" shrinkToFit="1"/>
    </xf>
    <xf numFmtId="0" fontId="13" fillId="0" borderId="37" xfId="2" applyFont="1" applyFill="1" applyBorder="1" applyAlignment="1" applyProtection="1">
      <alignment horizontal="left" vertical="center" wrapText="1" shrinkToFit="1"/>
      <protection locked="0"/>
    </xf>
    <xf numFmtId="0" fontId="12" fillId="0" borderId="23" xfId="2" applyFont="1" applyFill="1" applyBorder="1" applyAlignment="1">
      <alignment horizontal="distributed" vertical="center" wrapText="1"/>
    </xf>
    <xf numFmtId="0" fontId="12" fillId="0" borderId="24" xfId="2" applyFont="1" applyFill="1" applyBorder="1" applyAlignment="1">
      <alignment horizontal="center" vertical="center" wrapText="1" shrinkToFit="1"/>
    </xf>
    <xf numFmtId="0" fontId="7" fillId="0" borderId="21" xfId="2" applyFont="1" applyFill="1" applyBorder="1" applyAlignment="1">
      <alignment horizontal="center" vertical="center" wrapText="1" shrinkToFit="1"/>
    </xf>
    <xf numFmtId="0" fontId="12" fillId="0" borderId="26" xfId="2" applyFont="1" applyFill="1" applyBorder="1" applyAlignment="1">
      <alignment horizontal="center" vertical="center" wrapText="1" shrinkToFit="1"/>
    </xf>
    <xf numFmtId="0" fontId="12" fillId="0" borderId="22" xfId="2" applyFont="1" applyFill="1" applyBorder="1" applyAlignment="1">
      <alignment horizontal="center" vertical="center" wrapText="1" shrinkToFit="1"/>
    </xf>
    <xf numFmtId="0" fontId="12" fillId="0" borderId="27" xfId="2" applyFont="1" applyFill="1" applyBorder="1" applyAlignment="1">
      <alignment horizontal="distributed" vertical="center" wrapText="1"/>
    </xf>
    <xf numFmtId="0" fontId="12" fillId="0" borderId="28" xfId="2" applyFont="1" applyFill="1" applyBorder="1" applyAlignment="1">
      <alignment horizontal="center" vertical="center" wrapText="1" shrinkToFit="1"/>
    </xf>
    <xf numFmtId="0" fontId="12" fillId="0" borderId="10" xfId="2" applyFont="1" applyFill="1" applyBorder="1" applyAlignment="1">
      <alignment horizontal="center" vertical="center" wrapText="1" shrinkToFit="1"/>
    </xf>
    <xf numFmtId="0" fontId="12" fillId="0" borderId="38" xfId="2" applyFont="1" applyFill="1" applyBorder="1" applyAlignment="1" applyProtection="1">
      <alignment horizontal="left" vertical="center" wrapText="1" shrinkToFit="1"/>
      <protection locked="0"/>
    </xf>
    <xf numFmtId="0" fontId="7" fillId="0" borderId="6" xfId="2" applyFont="1" applyFill="1" applyBorder="1" applyAlignment="1">
      <alignment horizontal="center" vertical="center" wrapText="1" shrinkToFit="1"/>
    </xf>
    <xf numFmtId="0" fontId="7" fillId="0" borderId="7" xfId="2" applyFont="1" applyFill="1" applyBorder="1" applyAlignment="1" applyProtection="1">
      <alignment horizontal="center" vertical="center" wrapText="1" shrinkToFit="1"/>
      <protection locked="0"/>
    </xf>
    <xf numFmtId="0" fontId="12" fillId="0" borderId="39" xfId="2" applyFont="1" applyFill="1" applyBorder="1" applyAlignment="1" applyProtection="1">
      <alignment horizontal="left" vertical="center" wrapText="1" shrinkToFit="1"/>
      <protection locked="0"/>
    </xf>
    <xf numFmtId="0" fontId="12" fillId="0" borderId="17" xfId="2" applyFont="1" applyFill="1" applyBorder="1" applyAlignment="1" applyProtection="1">
      <alignment horizontal="center" vertical="center" wrapText="1" shrinkToFit="1"/>
      <protection locked="0"/>
    </xf>
    <xf numFmtId="0" fontId="12" fillId="0" borderId="40" xfId="2" applyFont="1" applyFill="1" applyBorder="1" applyAlignment="1" applyProtection="1">
      <alignment horizontal="left" vertical="center" wrapText="1" shrinkToFit="1"/>
      <protection locked="0"/>
    </xf>
    <xf numFmtId="0" fontId="12" fillId="0" borderId="41" xfId="2" applyFont="1" applyFill="1" applyBorder="1" applyAlignment="1">
      <alignment horizontal="center" vertical="center" wrapText="1" shrinkToFit="1"/>
    </xf>
    <xf numFmtId="0" fontId="12" fillId="0" borderId="42" xfId="2" applyFont="1" applyFill="1" applyBorder="1" applyAlignment="1">
      <alignment horizontal="center" vertical="center" wrapText="1" shrinkToFit="1"/>
    </xf>
    <xf numFmtId="0" fontId="12" fillId="0" borderId="43" xfId="2" applyFont="1" applyFill="1" applyBorder="1" applyAlignment="1" applyProtection="1">
      <alignment horizontal="center" vertical="center" wrapText="1" shrinkToFit="1"/>
      <protection locked="0"/>
    </xf>
    <xf numFmtId="0" fontId="12" fillId="0" borderId="44" xfId="2" applyFont="1" applyFill="1" applyBorder="1" applyAlignment="1" applyProtection="1">
      <alignment horizontal="left" vertical="center" wrapText="1" shrinkToFit="1"/>
      <protection locked="0"/>
    </xf>
    <xf numFmtId="0" fontId="16" fillId="0" borderId="12" xfId="2" applyFont="1" applyFill="1" applyBorder="1" applyAlignment="1" applyProtection="1">
      <alignment horizontal="center" vertical="center" wrapText="1" shrinkToFit="1"/>
      <protection locked="0"/>
    </xf>
    <xf numFmtId="0" fontId="15" fillId="0" borderId="8" xfId="2" applyFont="1" applyFill="1" applyBorder="1" applyAlignment="1" applyProtection="1">
      <alignment horizontal="center" vertical="center" wrapText="1" shrinkToFit="1"/>
      <protection locked="0"/>
    </xf>
    <xf numFmtId="0" fontId="15" fillId="0" borderId="13" xfId="2" applyFont="1" applyFill="1" applyBorder="1" applyAlignment="1" applyProtection="1">
      <alignment horizontal="center" vertical="center" wrapText="1" shrinkToFit="1"/>
      <protection locked="0"/>
    </xf>
    <xf numFmtId="0" fontId="15" fillId="0" borderId="22" xfId="2" applyFont="1" applyFill="1" applyBorder="1" applyAlignment="1">
      <alignment horizontal="center" vertical="center" wrapText="1" shrinkToFit="1"/>
    </xf>
    <xf numFmtId="0" fontId="15" fillId="0" borderId="37" xfId="2" applyFont="1" applyFill="1" applyBorder="1" applyAlignment="1" applyProtection="1">
      <alignment horizontal="left" vertical="center" wrapText="1" shrinkToFit="1"/>
      <protection locked="0"/>
    </xf>
    <xf numFmtId="0" fontId="16" fillId="3" borderId="11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 applyProtection="1">
      <alignment horizontal="center" vertical="center" wrapText="1" shrinkToFit="1"/>
      <protection locked="0"/>
    </xf>
    <xf numFmtId="0" fontId="7" fillId="0" borderId="23" xfId="2" applyFont="1" applyFill="1" applyBorder="1" applyAlignment="1">
      <alignment horizontal="distributed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Alignment="1"/>
    <xf numFmtId="0" fontId="10" fillId="0" borderId="18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0" fontId="10" fillId="0" borderId="20" xfId="2" applyFont="1" applyBorder="1" applyAlignment="1">
      <alignment horizontal="center" vertical="center"/>
    </xf>
    <xf numFmtId="0" fontId="7" fillId="3" borderId="33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Normal="100" zoomScaleSheetLayoutView="100" workbookViewId="0">
      <selection activeCell="E32" sqref="E32"/>
    </sheetView>
  </sheetViews>
  <sheetFormatPr defaultColWidth="3.44140625" defaultRowHeight="24.75" customHeight="1"/>
  <cols>
    <col min="1" max="1" width="13" style="3" customWidth="1"/>
    <col min="2" max="2" width="6.88671875" style="3" customWidth="1"/>
    <col min="3" max="4" width="6.21875" style="3" customWidth="1"/>
    <col min="5" max="5" width="59.33203125" style="3" customWidth="1"/>
    <col min="6" max="11" width="4.77734375" style="3" customWidth="1"/>
    <col min="12" max="16384" width="3.44140625" style="3"/>
  </cols>
  <sheetData>
    <row r="1" spans="1:11" s="1" customFormat="1" ht="20.25" customHeight="1" thickBot="1">
      <c r="A1" s="57" t="s">
        <v>9</v>
      </c>
      <c r="B1" s="58"/>
      <c r="C1" s="58"/>
    </row>
    <row r="2" spans="1:11" s="1" customFormat="1" ht="34.5" customHeight="1" thickBot="1">
      <c r="A2" s="59" t="s">
        <v>29</v>
      </c>
      <c r="B2" s="60"/>
      <c r="C2" s="60"/>
      <c r="D2" s="60"/>
      <c r="E2" s="61"/>
    </row>
    <row r="3" spans="1:11" s="1" customFormat="1" ht="9.9499999999999993" customHeight="1" thickBot="1">
      <c r="A3" s="2"/>
      <c r="B3" s="2"/>
      <c r="C3" s="2"/>
    </row>
    <row r="4" spans="1:11" s="5" customFormat="1" ht="26.1" customHeight="1" thickBot="1">
      <c r="A4" s="6" t="s">
        <v>28</v>
      </c>
      <c r="B4" s="7" t="s">
        <v>7</v>
      </c>
      <c r="C4" s="8" t="s">
        <v>8</v>
      </c>
      <c r="D4" s="9" t="s">
        <v>6</v>
      </c>
      <c r="E4" s="10" t="s">
        <v>0</v>
      </c>
      <c r="F4" s="4"/>
      <c r="G4" s="4"/>
      <c r="H4" s="4"/>
      <c r="I4" s="4"/>
      <c r="J4" s="4"/>
      <c r="K4" s="4"/>
    </row>
    <row r="5" spans="1:11" s="12" customFormat="1" ht="26.1" customHeight="1" thickTop="1" thickBot="1">
      <c r="A5" s="62" t="s">
        <v>11</v>
      </c>
      <c r="B5" s="63"/>
      <c r="C5" s="64"/>
      <c r="D5" s="54">
        <f>SUM(D6,D13,D18,D24,D30)</f>
        <v>105</v>
      </c>
      <c r="E5" s="11"/>
    </row>
    <row r="6" spans="1:11" s="18" customFormat="1" ht="26.1" customHeight="1">
      <c r="A6" s="13" t="s">
        <v>30</v>
      </c>
      <c r="B6" s="14" t="s">
        <v>14</v>
      </c>
      <c r="C6" s="15" t="s">
        <v>10</v>
      </c>
      <c r="D6" s="49">
        <f>SUM(D7:D12)</f>
        <v>25</v>
      </c>
      <c r="E6" s="17"/>
    </row>
    <row r="7" spans="1:11" s="18" customFormat="1" ht="26.1" customHeight="1">
      <c r="A7" s="19"/>
      <c r="B7" s="20"/>
      <c r="C7" s="21" t="s">
        <v>5</v>
      </c>
      <c r="D7" s="22">
        <v>1</v>
      </c>
      <c r="E7" s="23" t="s">
        <v>24</v>
      </c>
    </row>
    <row r="8" spans="1:11" s="18" customFormat="1" ht="26.1" customHeight="1">
      <c r="A8" s="19"/>
      <c r="B8" s="20"/>
      <c r="C8" s="21" t="s">
        <v>1</v>
      </c>
      <c r="D8" s="22">
        <v>1</v>
      </c>
      <c r="E8" s="23" t="s">
        <v>22</v>
      </c>
    </row>
    <row r="9" spans="1:11" s="18" customFormat="1" ht="40.5" customHeight="1">
      <c r="A9" s="19"/>
      <c r="B9" s="20"/>
      <c r="C9" s="24" t="s">
        <v>2</v>
      </c>
      <c r="D9" s="22">
        <v>4</v>
      </c>
      <c r="E9" s="23" t="s">
        <v>48</v>
      </c>
    </row>
    <row r="10" spans="1:11" s="18" customFormat="1" ht="26.1" customHeight="1">
      <c r="A10" s="19"/>
      <c r="B10" s="20"/>
      <c r="C10" s="24" t="s">
        <v>18</v>
      </c>
      <c r="D10" s="22">
        <v>8</v>
      </c>
      <c r="E10" s="23" t="s">
        <v>25</v>
      </c>
    </row>
    <row r="11" spans="1:11" s="18" customFormat="1" ht="42" customHeight="1">
      <c r="A11" s="19"/>
      <c r="B11" s="20"/>
      <c r="C11" s="21" t="s">
        <v>20</v>
      </c>
      <c r="D11" s="50">
        <v>10</v>
      </c>
      <c r="E11" s="23" t="s">
        <v>49</v>
      </c>
    </row>
    <row r="12" spans="1:11" s="18" customFormat="1" ht="26.1" customHeight="1" thickBot="1">
      <c r="A12" s="19"/>
      <c r="B12" s="25"/>
      <c r="C12" s="26" t="s">
        <v>21</v>
      </c>
      <c r="D12" s="27">
        <v>1</v>
      </c>
      <c r="E12" s="28" t="s">
        <v>26</v>
      </c>
    </row>
    <row r="13" spans="1:11" s="18" customFormat="1" ht="26.1" customHeight="1">
      <c r="A13" s="13" t="s">
        <v>31</v>
      </c>
      <c r="B13" s="29" t="s">
        <v>14</v>
      </c>
      <c r="C13" s="15" t="s">
        <v>10</v>
      </c>
      <c r="D13" s="16">
        <f>SUM(D14:D17)</f>
        <v>14</v>
      </c>
      <c r="E13" s="17"/>
    </row>
    <row r="14" spans="1:11" s="18" customFormat="1" ht="26.1" customHeight="1">
      <c r="A14" s="19"/>
      <c r="B14" s="25"/>
      <c r="C14" s="21" t="s">
        <v>1</v>
      </c>
      <c r="D14" s="22">
        <v>2</v>
      </c>
      <c r="E14" s="23" t="s">
        <v>12</v>
      </c>
    </row>
    <row r="15" spans="1:11" s="18" customFormat="1" ht="44.25" customHeight="1">
      <c r="A15" s="19"/>
      <c r="B15" s="25"/>
      <c r="C15" s="24" t="s">
        <v>2</v>
      </c>
      <c r="D15" s="22">
        <v>4</v>
      </c>
      <c r="E15" s="30" t="s">
        <v>50</v>
      </c>
    </row>
    <row r="16" spans="1:11" s="18" customFormat="1" ht="26.1" customHeight="1">
      <c r="A16" s="19"/>
      <c r="B16" s="25"/>
      <c r="C16" s="21" t="s">
        <v>3</v>
      </c>
      <c r="D16" s="22">
        <v>3</v>
      </c>
      <c r="E16" s="23" t="s">
        <v>13</v>
      </c>
    </row>
    <row r="17" spans="1:5" s="18" customFormat="1" ht="26.1" customHeight="1" thickBot="1">
      <c r="A17" s="19"/>
      <c r="B17" s="25"/>
      <c r="C17" s="21" t="s">
        <v>4</v>
      </c>
      <c r="D17" s="22">
        <v>5</v>
      </c>
      <c r="E17" s="23" t="s">
        <v>36</v>
      </c>
    </row>
    <row r="18" spans="1:5" s="18" customFormat="1" ht="26.1" customHeight="1">
      <c r="A18" s="31" t="s">
        <v>32</v>
      </c>
      <c r="B18" s="32" t="s">
        <v>14</v>
      </c>
      <c r="C18" s="33" t="s">
        <v>10</v>
      </c>
      <c r="D18" s="49">
        <f>SUM(D19:D23)</f>
        <v>17</v>
      </c>
      <c r="E18" s="17"/>
    </row>
    <row r="19" spans="1:5" s="18" customFormat="1" ht="26.1" customHeight="1">
      <c r="A19" s="19"/>
      <c r="B19" s="34"/>
      <c r="C19" s="35" t="s">
        <v>15</v>
      </c>
      <c r="D19" s="22">
        <v>2</v>
      </c>
      <c r="E19" s="23" t="s">
        <v>16</v>
      </c>
    </row>
    <row r="20" spans="1:5" s="18" customFormat="1" ht="45" customHeight="1">
      <c r="A20" s="19"/>
      <c r="B20" s="34"/>
      <c r="C20" s="35" t="s">
        <v>17</v>
      </c>
      <c r="D20" s="22">
        <v>4</v>
      </c>
      <c r="E20" s="23" t="s">
        <v>42</v>
      </c>
    </row>
    <row r="21" spans="1:5" s="18" customFormat="1" ht="26.1" customHeight="1">
      <c r="A21" s="19"/>
      <c r="B21" s="34"/>
      <c r="C21" s="35" t="s">
        <v>18</v>
      </c>
      <c r="D21" s="22">
        <v>2</v>
      </c>
      <c r="E21" s="23" t="s">
        <v>19</v>
      </c>
    </row>
    <row r="22" spans="1:5" s="18" customFormat="1" ht="26.1" customHeight="1">
      <c r="A22" s="19"/>
      <c r="B22" s="34"/>
      <c r="C22" s="35" t="s">
        <v>20</v>
      </c>
      <c r="D22" s="50">
        <v>8</v>
      </c>
      <c r="E22" s="23" t="s">
        <v>43</v>
      </c>
    </row>
    <row r="23" spans="1:5" s="18" customFormat="1" ht="26.1" customHeight="1" thickBot="1">
      <c r="A23" s="36"/>
      <c r="B23" s="37"/>
      <c r="C23" s="38" t="s">
        <v>21</v>
      </c>
      <c r="D23" s="55">
        <v>1</v>
      </c>
      <c r="E23" s="39" t="s">
        <v>38</v>
      </c>
    </row>
    <row r="24" spans="1:5" s="18" customFormat="1" ht="26.1" customHeight="1">
      <c r="A24" s="56" t="s">
        <v>39</v>
      </c>
      <c r="B24" s="32" t="s">
        <v>14</v>
      </c>
      <c r="C24" s="33" t="s">
        <v>10</v>
      </c>
      <c r="D24" s="49">
        <f>SUM(D25:D29)</f>
        <v>32</v>
      </c>
      <c r="E24" s="17"/>
    </row>
    <row r="25" spans="1:5" s="18" customFormat="1" ht="26.1" customHeight="1">
      <c r="A25" s="19"/>
      <c r="B25" s="34"/>
      <c r="C25" s="35" t="s">
        <v>15</v>
      </c>
      <c r="D25" s="22">
        <v>1</v>
      </c>
      <c r="E25" s="23" t="s">
        <v>40</v>
      </c>
    </row>
    <row r="26" spans="1:5" s="18" customFormat="1" ht="26.1" customHeight="1">
      <c r="A26" s="19"/>
      <c r="B26" s="34"/>
      <c r="C26" s="35" t="s">
        <v>17</v>
      </c>
      <c r="D26" s="22">
        <v>4</v>
      </c>
      <c r="E26" s="23" t="s">
        <v>41</v>
      </c>
    </row>
    <row r="27" spans="1:5" s="18" customFormat="1" ht="26.1" customHeight="1">
      <c r="A27" s="19"/>
      <c r="B27" s="34"/>
      <c r="C27" s="52" t="s">
        <v>44</v>
      </c>
      <c r="D27" s="50">
        <v>4</v>
      </c>
      <c r="E27" s="53" t="s">
        <v>45</v>
      </c>
    </row>
    <row r="28" spans="1:5" s="18" customFormat="1" ht="26.1" customHeight="1">
      <c r="A28" s="19"/>
      <c r="B28" s="34"/>
      <c r="C28" s="35" t="s">
        <v>20</v>
      </c>
      <c r="D28" s="50">
        <v>18</v>
      </c>
      <c r="E28" s="23" t="s">
        <v>46</v>
      </c>
    </row>
    <row r="29" spans="1:5" s="18" customFormat="1" ht="26.1" customHeight="1" thickBot="1">
      <c r="A29" s="36"/>
      <c r="B29" s="37"/>
      <c r="C29" s="38" t="s">
        <v>21</v>
      </c>
      <c r="D29" s="51">
        <v>5</v>
      </c>
      <c r="E29" s="39" t="s">
        <v>47</v>
      </c>
    </row>
    <row r="30" spans="1:5" s="18" customFormat="1" ht="26.1" customHeight="1">
      <c r="A30" s="19" t="s">
        <v>34</v>
      </c>
      <c r="B30" s="20" t="s">
        <v>14</v>
      </c>
      <c r="C30" s="40" t="s">
        <v>10</v>
      </c>
      <c r="D30" s="41">
        <f>SUM(D31:D35)</f>
        <v>17</v>
      </c>
      <c r="E30" s="42"/>
    </row>
    <row r="31" spans="1:5" s="18" customFormat="1" ht="26.1" customHeight="1">
      <c r="A31" s="19" t="s">
        <v>35</v>
      </c>
      <c r="B31" s="20"/>
      <c r="C31" s="21" t="s">
        <v>1</v>
      </c>
      <c r="D31" s="22">
        <v>1</v>
      </c>
      <c r="E31" s="23" t="s">
        <v>22</v>
      </c>
    </row>
    <row r="32" spans="1:5" s="18" customFormat="1" ht="26.1" customHeight="1">
      <c r="A32" s="19"/>
      <c r="B32" s="20"/>
      <c r="C32" s="24" t="s">
        <v>2</v>
      </c>
      <c r="D32" s="22">
        <v>6</v>
      </c>
      <c r="E32" s="23" t="s">
        <v>37</v>
      </c>
    </row>
    <row r="33" spans="1:5" s="18" customFormat="1" ht="39.75" customHeight="1">
      <c r="A33" s="19"/>
      <c r="B33" s="20"/>
      <c r="C33" s="21" t="s">
        <v>3</v>
      </c>
      <c r="D33" s="22">
        <v>6</v>
      </c>
      <c r="E33" s="30" t="s">
        <v>33</v>
      </c>
    </row>
    <row r="34" spans="1:5" s="18" customFormat="1" ht="26.1" customHeight="1">
      <c r="A34" s="19"/>
      <c r="B34" s="20"/>
      <c r="C34" s="24" t="s">
        <v>4</v>
      </c>
      <c r="D34" s="43">
        <v>3</v>
      </c>
      <c r="E34" s="44" t="s">
        <v>23</v>
      </c>
    </row>
    <row r="35" spans="1:5" s="18" customFormat="1" ht="26.1" customHeight="1" thickBot="1">
      <c r="A35" s="36"/>
      <c r="B35" s="45"/>
      <c r="C35" s="46" t="s">
        <v>21</v>
      </c>
      <c r="D35" s="47">
        <v>1</v>
      </c>
      <c r="E35" s="48" t="s">
        <v>27</v>
      </c>
    </row>
  </sheetData>
  <autoFilter ref="A4:E35">
    <filterColumn colId="2"/>
  </autoFilter>
  <mergeCells count="3">
    <mergeCell ref="A1:C1"/>
    <mergeCell ref="A2:E2"/>
    <mergeCell ref="A5:C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scale="9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직속기관(보건소)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남동구청</dc:creator>
  <cp:lastModifiedBy>seogu</cp:lastModifiedBy>
  <cp:lastPrinted>2020-05-12T09:27:05Z</cp:lastPrinted>
  <dcterms:created xsi:type="dcterms:W3CDTF">2011-02-16T04:27:17Z</dcterms:created>
  <dcterms:modified xsi:type="dcterms:W3CDTF">2020-05-12T09:28:05Z</dcterms:modified>
</cp:coreProperties>
</file>